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9D681B9-F3A9-4699-933E-81284A466D75}" xr6:coauthVersionLast="47" xr6:coauthVersionMax="47" xr10:uidLastSave="{00000000-0000-0000-0000-000000000000}"/>
  <bookViews>
    <workbookView xWindow="29415" yWindow="1650" windowWidth="23865" windowHeight="1155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5" l="1"/>
  <c r="D35" i="155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20" i="156"/>
  <c r="N7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3" i="155" l="1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/>
  <c r="R12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<sst xmlns="http://schemas.openxmlformats.org/spreadsheetml/2006/main" count="2314" uniqueCount="407">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</sst>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-5000</v>
      </c>
      <c r="J26" s="63">
        <v>-300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-12700</v>
      </c>
      <c r="J27" s="63">
        <v>-300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800</v>
      </c>
      <c r="J28" s="63">
        <v>-400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8800</v>
      </c>
      <c r="J29" s="63">
        <v>-400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-900</v>
      </c>
      <c r="J30" s="25">
        <v>-400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3000</v>
      </c>
      <c r="J33" s="25">
        <v>-300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1400</v>
      </c>
      <c r="J34" s="25">
        <v>-300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12700</v>
      </c>
      <c r="J35" s="25">
        <v>-300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-9100</v>
      </c>
      <c r="J36" s="25">
        <v>-300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-16800</v>
      </c>
      <c r="J37" s="25">
        <v>-300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5200</v>
      </c>
      <c r="J40" s="25">
        <v>100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-9900</v>
      </c>
      <c r="J41" s="25">
        <v>100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-4600</v>
      </c>
      <c r="J47" s="25">
        <v>-600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13200</v>
      </c>
      <c r="J48" s="25">
        <v>-600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="80" zoomScaleNormal="80" workbookViewId="0">
      <pane xSplit="2" ySplit="6" topLeftCell="E13" activePane="bottomRight" state="frozen"/>
      <selection pane="topRight" activeCell="C1" sqref="C1"/>
      <selection pane="bottomLeft" activeCell="A7" sqref="A7"/>
      <selection pane="bottomRight" activeCell="X34" sqref="X3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-1100</v>
      </c>
      <c r="J7" s="201">
        <v>-600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-9100</v>
      </c>
      <c r="J8" s="63">
        <v>-600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-2600</v>
      </c>
      <c r="J9" s="63">
        <v>-700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-10700</v>
      </c>
      <c r="J14" s="63">
        <v>-1600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5300</v>
      </c>
      <c r="J15" s="63">
        <v>-1600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2500</v>
      </c>
      <c r="J20" s="63">
        <v>500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-900</v>
      </c>
      <c r="J21" s="63">
        <v>500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7300</v>
      </c>
      <c r="J22" s="63">
        <v>500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-10900</v>
      </c>
      <c r="J23" s="63">
        <v>500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-2448795.888888889</v>
      </c>
      <c r="Y26" s="181">
        <f>Y25-K26-L26+1</f>
        <v>-2479078</v>
      </c>
      <c r="Z26" s="217">
        <f>AVERAGE(Y26:Y34)</f>
        <v>-2448795.888888889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>
        <v>21</v>
      </c>
      <c r="F28" s="23">
        <v>-2302326</v>
      </c>
      <c r="G28" s="26">
        <f>D28+E28+F28-E27-F27</f>
        <v>27065</v>
      </c>
      <c r="H28" s="132">
        <v>200</v>
      </c>
      <c r="I28" s="63">
        <v>-30350</v>
      </c>
      <c r="J28" s="63">
        <v>100</v>
      </c>
      <c r="K28" s="170">
        <f t="shared" si="8"/>
        <v>-30050</v>
      </c>
      <c r="L28" s="171">
        <v>2</v>
      </c>
      <c r="M28" s="153"/>
      <c r="N28" s="149">
        <f>L28+K28+G28+M28</f>
        <v>-2983</v>
      </c>
      <c r="O28" s="67">
        <f t="shared" si="3"/>
        <v>6093.3281818181913</v>
      </c>
      <c r="P28" s="7">
        <f t="shared" si="6"/>
        <v>134053.2200000002</v>
      </c>
      <c r="Q28" s="164">
        <f>Q27+N28-2</f>
        <v>169946.51</v>
      </c>
      <c r="R28" s="29">
        <f t="shared" si="1"/>
        <v>103.5467567996613</v>
      </c>
      <c r="S28" s="5">
        <f>SUM($Q$7:$Q28)/T28</f>
        <v>177893.3281818181</v>
      </c>
      <c r="T28" s="18">
        <v>22</v>
      </c>
      <c r="U28" s="4"/>
      <c r="V28" s="131"/>
      <c r="W28" s="105">
        <v>-2448358</v>
      </c>
      <c r="X28" s="217"/>
      <c r="Y28" s="181">
        <f>Y27-K28-L28+3</f>
        <v>-2448358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>
        <v>0</v>
      </c>
      <c r="F29" s="23">
        <v>-2302099</v>
      </c>
      <c r="G29" s="26">
        <f>D29+E29+F29-E28-F28</f>
        <v>206</v>
      </c>
      <c r="H29" s="132">
        <v>200</v>
      </c>
      <c r="I29" s="63">
        <v>-2400</v>
      </c>
      <c r="J29" s="63">
        <v>100</v>
      </c>
      <c r="K29" s="170">
        <f t="shared" si="8"/>
        <v>-2100</v>
      </c>
      <c r="L29" s="171">
        <v>-48</v>
      </c>
      <c r="M29" s="153"/>
      <c r="N29" s="149">
        <f>L29+K29+G29+M29</f>
        <v>-1942</v>
      </c>
      <c r="O29" s="67">
        <f t="shared" si="3"/>
        <v>5663.4230434782703</v>
      </c>
      <c r="P29" s="7">
        <f t="shared" si="6"/>
        <v>130258.73000000021</v>
      </c>
      <c r="Q29" s="164">
        <f>Q28+N29+1</f>
        <v>168005.51</v>
      </c>
      <c r="R29" s="29">
        <f t="shared" si="1"/>
        <v>103.29652097990581</v>
      </c>
      <c r="S29" s="5">
        <f>SUM($Q$7:$Q29)/T29</f>
        <v>177463.42304347816</v>
      </c>
      <c r="T29" s="18">
        <v>23</v>
      </c>
      <c r="U29" s="4"/>
      <c r="V29" s="131"/>
      <c r="W29" s="105">
        <v>-2446212</v>
      </c>
      <c r="X29" s="217"/>
      <c r="Y29" s="181">
        <f>Y28-K29-L29-2</f>
        <v>-2446212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>
        <v>9</v>
      </c>
      <c r="F30" s="23">
        <v>-2288247</v>
      </c>
      <c r="G30" s="26">
        <f>D30+E30+F30-E29-F29</f>
        <v>13861</v>
      </c>
      <c r="H30" s="132">
        <v>200</v>
      </c>
      <c r="I30" s="63">
        <v>-10000</v>
      </c>
      <c r="J30" s="25">
        <v>100</v>
      </c>
      <c r="K30" s="170">
        <f t="shared" si="8"/>
        <v>-9700</v>
      </c>
      <c r="L30" s="171">
        <v>-22</v>
      </c>
      <c r="M30" s="153"/>
      <c r="N30" s="149">
        <f>L30+K30+G30+M30</f>
        <v>4139</v>
      </c>
      <c r="O30" s="67">
        <f t="shared" si="3"/>
        <v>5441.8433333333423</v>
      </c>
      <c r="P30" s="7">
        <f t="shared" si="6"/>
        <v>130604.24000000022</v>
      </c>
      <c r="Q30" s="164">
        <f>Q29+N30+1</f>
        <v>172145.51</v>
      </c>
      <c r="R30" s="29">
        <f t="shared" si="1"/>
        <v>103.16754559565379</v>
      </c>
      <c r="S30" s="5">
        <f>SUM($Q$7:$Q30)/T30</f>
        <v>177241.84333333324</v>
      </c>
      <c r="T30" s="18">
        <v>24</v>
      </c>
      <c r="U30" s="4"/>
      <c r="V30" s="131"/>
      <c r="W30" s="105">
        <v>-2436490</v>
      </c>
      <c r="X30" s="217"/>
      <c r="Y30" s="181">
        <f t="shared" si="13"/>
        <v>-2436490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5237.9900000000089</v>
      </c>
      <c r="P31" s="7">
        <f t="shared" si="6"/>
        <v>130949.75000000023</v>
      </c>
      <c r="Q31" s="164">
        <f t="shared" ref="Q31:Q39" si="15">Q30+N31</f>
        <v>172145.51</v>
      </c>
      <c r="R31" s="29">
        <f t="shared" si="1"/>
        <v>103.04888824214196</v>
      </c>
      <c r="S31" s="5">
        <f>SUM($Q$7:$Q31)/T31</f>
        <v>177037.98999999987</v>
      </c>
      <c r="T31" s="18">
        <v>25</v>
      </c>
      <c r="U31" s="4"/>
      <c r="V31" s="137"/>
      <c r="W31" s="105">
        <v>-2436490</v>
      </c>
      <c r="X31" s="217"/>
      <c r="Y31" s="181">
        <f t="shared" si="13"/>
        <v>-2436490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5049.8176923077017</v>
      </c>
      <c r="P32" s="7">
        <f t="shared" si="6"/>
        <v>131295.26000000024</v>
      </c>
      <c r="Q32" s="164">
        <f t="shared" si="15"/>
        <v>172145.51</v>
      </c>
      <c r="R32" s="29">
        <f t="shared" si="1"/>
        <v>102.93935837736181</v>
      </c>
      <c r="S32" s="5">
        <f>SUM($Q$7:$Q32)/T32</f>
        <v>176849.81769230758</v>
      </c>
      <c r="T32" s="18">
        <v>26</v>
      </c>
      <c r="U32" s="27"/>
      <c r="V32" s="137"/>
      <c r="W32" s="105">
        <v>-2436490</v>
      </c>
      <c r="X32" s="217"/>
      <c r="Y32" s="181">
        <f t="shared" si="13"/>
        <v>-2436490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>
        <v>11</v>
      </c>
      <c r="F33" s="23">
        <v>-2292565</v>
      </c>
      <c r="G33" s="26">
        <f>D33+E33+F33-E30-F30</f>
        <v>-4316</v>
      </c>
      <c r="H33" s="132">
        <v>200</v>
      </c>
      <c r="I33" s="25">
        <v>3300</v>
      </c>
      <c r="J33" s="25">
        <v>300</v>
      </c>
      <c r="K33" s="170">
        <f t="shared" si="8"/>
        <v>3800</v>
      </c>
      <c r="L33" s="171">
        <v>-49</v>
      </c>
      <c r="M33" s="153"/>
      <c r="N33" s="149">
        <f t="shared" si="11"/>
        <v>-565</v>
      </c>
      <c r="O33" s="67">
        <f t="shared" si="3"/>
        <v>4854.6211111111206</v>
      </c>
      <c r="P33" s="7">
        <f t="shared" si="6"/>
        <v>131074.77000000025</v>
      </c>
      <c r="Q33" s="164">
        <f>Q32+N33-1</f>
        <v>171579.51</v>
      </c>
      <c r="R33" s="29">
        <f t="shared" si="1"/>
        <v>102.82573987841153</v>
      </c>
      <c r="S33" s="5">
        <f>SUM($Q$7:$Q33)/T33</f>
        <v>176654.62111111099</v>
      </c>
      <c r="T33" s="18">
        <v>27</v>
      </c>
      <c r="U33" s="138">
        <f>B33</f>
        <v>46132</v>
      </c>
      <c r="V33" s="131"/>
      <c r="W33" s="105">
        <v>-2440241</v>
      </c>
      <c r="X33" s="217">
        <f>AVERAGE(W33:W41)</f>
        <v>-2438818</v>
      </c>
      <c r="Y33" s="181">
        <f>Y32-K33-L33</f>
        <v>-2440241</v>
      </c>
      <c r="Z33" s="217">
        <f>AVERAGE(Y33:Y41)</f>
        <v>-2437712.6666666665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>
        <v>16</v>
      </c>
      <c r="F34" s="23">
        <v>-2289072</v>
      </c>
      <c r="G34" s="26">
        <f>D34+E34+F34-E33-F33</f>
        <v>3498</v>
      </c>
      <c r="H34" s="132">
        <v>200</v>
      </c>
      <c r="I34" s="25">
        <v>-3300</v>
      </c>
      <c r="J34" s="25">
        <v>300</v>
      </c>
      <c r="K34" s="170">
        <f t="shared" si="8"/>
        <v>-2800</v>
      </c>
      <c r="L34" s="171">
        <v>-46</v>
      </c>
      <c r="M34" s="153"/>
      <c r="N34" s="149">
        <f>L34+K34+G34+M34</f>
        <v>652</v>
      </c>
      <c r="O34" s="67">
        <f t="shared" si="3"/>
        <v>4696.6528571428662</v>
      </c>
      <c r="P34" s="7">
        <f t="shared" si="6"/>
        <v>131506.28000000026</v>
      </c>
      <c r="Q34" s="164">
        <f>Q33+N34</f>
        <v>172231.51</v>
      </c>
      <c r="R34" s="29">
        <f t="shared" si="1"/>
        <v>102.73379095293524</v>
      </c>
      <c r="S34" s="5">
        <f>SUM($Q$7:$Q34)/T34</f>
        <v>176496.65285714273</v>
      </c>
      <c r="T34" s="18">
        <v>28</v>
      </c>
      <c r="U34" s="138">
        <f>B33+8</f>
        <v>46140</v>
      </c>
      <c r="V34" s="131"/>
      <c r="W34" s="105">
        <v>-2437395</v>
      </c>
      <c r="X34" s="217"/>
      <c r="Y34" s="181">
        <f t="shared" si="13"/>
        <v>-2437395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f>-12120+14487</f>
        <v>2367</v>
      </c>
      <c r="E35" s="87"/>
      <c r="F35" s="23"/>
      <c r="G35" s="26">
        <f>D35+E35+F35-E34-F34</f>
        <v>2291423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2291423</v>
      </c>
      <c r="O35" s="67">
        <f t="shared" si="3"/>
        <v>83564.199655172415</v>
      </c>
      <c r="P35" s="7">
        <f t="shared" si="6"/>
        <v>2423361.79</v>
      </c>
      <c r="Q35" s="164">
        <f>Q34+N35+1</f>
        <v>2463655.5099999998</v>
      </c>
      <c r="R35" s="29">
        <f t="shared" si="1"/>
        <v>148.64039560836571</v>
      </c>
      <c r="S35" s="5">
        <f>SUM($Q$7:$Q35)/T35</f>
        <v>255364.1996551723</v>
      </c>
      <c r="T35" s="18">
        <v>29</v>
      </c>
      <c r="U35" s="4"/>
      <c r="V35" s="131"/>
      <c r="W35" s="105"/>
      <c r="X35" s="217"/>
      <c r="Y35" s="181">
        <f>Y34-K35-L35-1</f>
        <v>-2437396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157173.97666666665</v>
      </c>
      <c r="P36" s="7">
        <f t="shared" si="6"/>
        <v>4715219.3</v>
      </c>
      <c r="Q36" s="164">
        <f>Q35+N36+2</f>
        <v>2463657.5099999998</v>
      </c>
      <c r="R36" s="29">
        <f t="shared" si="1"/>
        <v>191.48718083042291</v>
      </c>
      <c r="S36" s="5">
        <f>SUM($Q$7:$Q36)/T36+1</f>
        <v>328974.97666666657</v>
      </c>
      <c r="T36" s="18">
        <v>30</v>
      </c>
      <c r="U36" s="4"/>
      <c r="V36" s="136"/>
      <c r="W36" s="105"/>
      <c r="X36" s="217"/>
      <c r="Y36" s="181">
        <f>Y35-K36-L36-1</f>
        <v>-2437397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226034.70354838707</v>
      </c>
      <c r="P37" s="7">
        <f t="shared" si="6"/>
        <v>7007075.8099999996</v>
      </c>
      <c r="Q37" s="164">
        <f>Q36+N37-1</f>
        <v>2463656.5099999998</v>
      </c>
      <c r="R37" s="29">
        <f t="shared" si="1"/>
        <v>231.56909403282131</v>
      </c>
      <c r="S37" s="5">
        <f>SUM($Q$7:$Q37)/T37+1</f>
        <v>397835.70354838698</v>
      </c>
      <c r="T37" s="18">
        <v>31</v>
      </c>
      <c r="U37" s="27"/>
      <c r="V37" s="137"/>
      <c r="W37" s="105"/>
      <c r="X37" s="217"/>
      <c r="Y37" s="181">
        <f t="shared" si="13"/>
        <v>-2437397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290591.63500000001</v>
      </c>
      <c r="P38" s="7">
        <f t="shared" si="6"/>
        <v>9298932.3200000003</v>
      </c>
      <c r="Q38" s="164">
        <f>Q37+N38</f>
        <v>2463656.5099999998</v>
      </c>
      <c r="R38" s="29">
        <f t="shared" si="1"/>
        <v>269.14530558789284</v>
      </c>
      <c r="S38" s="5">
        <f>SUM($Q$7:$Q38)/T38</f>
        <v>462391.63499999989</v>
      </c>
      <c r="T38" s="18">
        <v>32</v>
      </c>
      <c r="U38" s="27"/>
      <c r="V38" s="137"/>
      <c r="W38" s="105"/>
      <c r="X38" s="217"/>
      <c r="Y38" s="181">
        <f t="shared" si="13"/>
        <v>-2437397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351236.02515151515</v>
      </c>
      <c r="P39" s="7">
        <f t="shared" si="6"/>
        <v>11590788.83</v>
      </c>
      <c r="Q39" s="164">
        <f t="shared" si="15"/>
        <v>2463656.5099999998</v>
      </c>
      <c r="R39" s="29">
        <f t="shared" si="1"/>
        <v>304.44471778318689</v>
      </c>
      <c r="S39" s="5">
        <f>SUM($Q$7:$Q39)/T39</f>
        <v>523036.02515151509</v>
      </c>
      <c r="T39" s="18">
        <v>33</v>
      </c>
      <c r="U39" s="27"/>
      <c r="V39" s="137"/>
      <c r="W39" s="105"/>
      <c r="X39" s="217"/>
      <c r="Y39" s="181">
        <f t="shared" si="13"/>
        <v>-2437397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408313.12764705881</v>
      </c>
      <c r="P40" s="7">
        <f t="shared" si="6"/>
        <v>13882646.34</v>
      </c>
      <c r="Q40" s="164">
        <f>Q39+N40+1</f>
        <v>2463657.5099999998</v>
      </c>
      <c r="R40" s="29">
        <f t="shared" si="1"/>
        <v>337.66771108676295</v>
      </c>
      <c r="S40" s="5">
        <f>SUM($Q$7:$Q40)/T40</f>
        <v>580113.12764705869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-2437397</v>
      </c>
      <c r="Z40" s="217">
        <f>AVERAGE(Y40:Y48)</f>
        <v>-2437397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462128.65285714285</v>
      </c>
      <c r="P41" s="7">
        <f t="shared" si="6"/>
        <v>16174502.85</v>
      </c>
      <c r="Q41" s="164">
        <f>Q40+N41-1</f>
        <v>2463656.5099999998</v>
      </c>
      <c r="R41" s="29">
        <f t="shared" si="1"/>
        <v>368.99223099950103</v>
      </c>
      <c r="S41" s="5">
        <f>SUM($Q$7:$Q41)/T41</f>
        <v>633928.65285714273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-2437397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f>-2502-14487</f>
        <v>-16989</v>
      </c>
      <c r="E42" s="87"/>
      <c r="F42" s="23"/>
      <c r="G42" s="26">
        <f>D42+E42+F42-E41-F41</f>
        <v>-16989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-16989</v>
      </c>
      <c r="O42" s="67">
        <f t="shared" si="3"/>
        <v>512482.53777777776</v>
      </c>
      <c r="P42" s="7">
        <f t="shared" si="6"/>
        <v>18449371.359999999</v>
      </c>
      <c r="Q42" s="164">
        <f>Q41+N42+1</f>
        <v>2446668.5099999998</v>
      </c>
      <c r="R42" s="29">
        <f t="shared" si="1"/>
        <v>398.30182641314178</v>
      </c>
      <c r="S42" s="5">
        <f>SUM($Q$7:$Q42)/T42</f>
        <v>684282.53777777753</v>
      </c>
      <c r="T42" s="18">
        <v>36</v>
      </c>
      <c r="U42" s="138"/>
      <c r="V42" s="131"/>
      <c r="W42" s="105"/>
      <c r="X42" s="217"/>
      <c r="Y42" s="181">
        <f t="shared" si="13"/>
        <v>-2437397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560114.59108108096</v>
      </c>
      <c r="P43" s="7">
        <f t="shared" si="6"/>
        <v>20724239.869999997</v>
      </c>
      <c r="Q43" s="164">
        <f>Q42+N43</f>
        <v>2446668.5099999998</v>
      </c>
      <c r="R43" s="29">
        <f t="shared" si="1"/>
        <v>426.02711937199115</v>
      </c>
      <c r="S43" s="5">
        <f>SUM($Q$7:$Q43)/T43</f>
        <v>731914.59108108084</v>
      </c>
      <c r="T43" s="18">
        <v>37</v>
      </c>
      <c r="U43" s="138"/>
      <c r="V43" s="131"/>
      <c r="W43" s="105"/>
      <c r="X43" s="217"/>
      <c r="Y43" s="181">
        <f t="shared" si="13"/>
        <v>-2437397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605239.66789473675</v>
      </c>
      <c r="P44" s="7">
        <f t="shared" si="6"/>
        <v>22999107.379999995</v>
      </c>
      <c r="Q44" s="164">
        <f>Q43+N44-1</f>
        <v>2446667.5099999998</v>
      </c>
      <c r="R44" s="29">
        <f t="shared" si="1"/>
        <v>452.29317106794912</v>
      </c>
      <c r="S44" s="5">
        <f>SUM($Q$7:$Q44)/T44</f>
        <v>777039.66789473651</v>
      </c>
      <c r="T44" s="18">
        <v>38</v>
      </c>
      <c r="U44" s="138"/>
      <c r="V44" s="131"/>
      <c r="W44" s="105"/>
      <c r="X44" s="217"/>
      <c r="Y44" s="181">
        <f t="shared" si="13"/>
        <v>-2437397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648050.66384615365</v>
      </c>
      <c r="P45" s="7">
        <f t="shared" si="6"/>
        <v>25273975.889999993</v>
      </c>
      <c r="Q45" s="164">
        <f>Q44+N45+1</f>
        <v>2446668.5099999998</v>
      </c>
      <c r="R45" s="29">
        <f t="shared" si="1"/>
        <v>477.21226067878553</v>
      </c>
      <c r="S45" s="5">
        <f>SUM($Q$7:$Q45)/T45</f>
        <v>819850.66384615353</v>
      </c>
      <c r="T45" s="18">
        <v>39</v>
      </c>
      <c r="U45" s="138"/>
      <c r="V45" s="131"/>
      <c r="W45" s="105"/>
      <c r="X45" s="217"/>
      <c r="Y45" s="181">
        <f t="shared" si="13"/>
        <v>-2437397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688721.10999999975</v>
      </c>
      <c r="P46" s="7">
        <f t="shared" si="6"/>
        <v>27548844.399999991</v>
      </c>
      <c r="Q46" s="164">
        <f t="shared" ref="Q46" si="16">Q45+N46</f>
        <v>2446668.5099999998</v>
      </c>
      <c r="R46" s="29">
        <f t="shared" si="1"/>
        <v>500.88539580908014</v>
      </c>
      <c r="S46" s="5">
        <f>SUM($Q$7:$Q46)/T46</f>
        <v>860521.10999999964</v>
      </c>
      <c r="T46" s="18">
        <v>40</v>
      </c>
      <c r="U46" s="138"/>
      <c r="V46" s="131"/>
      <c r="W46" s="105"/>
      <c r="X46" s="217"/>
      <c r="Y46" s="181">
        <f t="shared" si="13"/>
        <v>-2437397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727407.63195121929</v>
      </c>
      <c r="P47" s="7">
        <f t="shared" si="6"/>
        <v>29823712.909999989</v>
      </c>
      <c r="Q47" s="164">
        <f>Q46+N47</f>
        <v>2446668.5099999998</v>
      </c>
      <c r="R47" s="29">
        <f t="shared" si="1"/>
        <v>523.40374385984808</v>
      </c>
      <c r="S47" s="5">
        <f>SUM($Q$7:$Q47)/T47</f>
        <v>899207.63195121905</v>
      </c>
      <c r="T47" s="18">
        <v>41</v>
      </c>
      <c r="U47" s="138"/>
      <c r="V47" s="131"/>
      <c r="W47" s="105"/>
      <c r="X47" s="217"/>
      <c r="Y47" s="181">
        <f>Y46-K47-L47</f>
        <v>-2437397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764251.96238095209</v>
      </c>
      <c r="P48" s="7">
        <f t="shared" si="6"/>
        <v>32098582.419999987</v>
      </c>
      <c r="Q48" s="164">
        <f>Q47+N48+1</f>
        <v>2446669.5099999998</v>
      </c>
      <c r="R48" s="29">
        <f t="shared" si="1"/>
        <v>544.8498034813457</v>
      </c>
      <c r="S48" s="5">
        <f>SUM($Q$7:$Q48)/T48</f>
        <v>936051.96238095185</v>
      </c>
      <c r="T48" s="18">
        <v>42</v>
      </c>
      <c r="U48" s="138"/>
      <c r="V48" s="131"/>
      <c r="W48" s="105"/>
      <c r="X48" s="217"/>
      <c r="Y48" s="181">
        <f t="shared" si="13"/>
        <v>-2437397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7" sqref="I2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46148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D7+E7+F7-G53-G54</f>
        <v>0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0</v>
      </c>
      <c r="O7" s="205">
        <f>P7/T7</f>
        <v>2274870.5099999998</v>
      </c>
      <c r="P7" s="206">
        <f>(+$Q7-$Q$3)</f>
        <v>2274870.5099999998</v>
      </c>
      <c r="Q7" s="207">
        <f>G52+N7+1</f>
        <v>2446670.5099999998</v>
      </c>
      <c r="R7" s="208">
        <f t="shared" ref="R7:R48" si="1">$S7/$Q$3*100</f>
        <v>1424.138830034924</v>
      </c>
      <c r="S7" s="209">
        <f>$Q7</f>
        <v>2446670.5099999998</v>
      </c>
      <c r="T7" s="210">
        <v>1</v>
      </c>
      <c r="U7" s="211">
        <f>B7</f>
        <v>46148</v>
      </c>
      <c r="V7" s="212"/>
      <c r="W7" s="213"/>
      <c r="X7" s="216" t="e">
        <f>AVERAGE(W7:W11)</f>
        <v>#DIV/0!</v>
      </c>
      <c r="Y7" s="322">
        <f>G55-K7-L7-1</f>
        <v>-2437398</v>
      </c>
      <c r="Z7" s="216">
        <f>AVERAGE(Y7:Y13)</f>
        <v>-2437397.8571428573</v>
      </c>
      <c r="AA7" s="92"/>
    </row>
    <row r="8" spans="2:255">
      <c r="B8" s="116">
        <v>46149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2274870.0099999998</v>
      </c>
      <c r="P8" s="163">
        <f>(IF($Q8&lt;0,-$Q$3+P7,($Q8-$Q$3)+P7))</f>
        <v>4549740.0199999996</v>
      </c>
      <c r="Q8" s="164">
        <f>Q7+N8-1</f>
        <v>2446669.5099999998</v>
      </c>
      <c r="R8" s="29">
        <f t="shared" si="1"/>
        <v>1424.1385389988357</v>
      </c>
      <c r="S8" s="165">
        <f>SUM($Q$7:$Q8)/T8</f>
        <v>2446670.0099999998</v>
      </c>
      <c r="T8" s="166">
        <v>2</v>
      </c>
      <c r="U8" s="138">
        <f>B7+6</f>
        <v>46154</v>
      </c>
      <c r="V8" s="131"/>
      <c r="W8" s="105"/>
      <c r="X8" s="217"/>
      <c r="Y8" s="181">
        <f>Y7-K8-L8</f>
        <v>-2437398</v>
      </c>
      <c r="Z8" s="217"/>
      <c r="AA8" s="92"/>
    </row>
    <row r="9" spans="2:255">
      <c r="B9" s="116">
        <v>46150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2274869.5099999998</v>
      </c>
      <c r="P9" s="163">
        <f t="shared" ref="P9" si="4">(IF($Q9&lt;0,-$Q$3+P8,($Q9-$Q$3)+P8))</f>
        <v>6824608.5299999993</v>
      </c>
      <c r="Q9" s="164">
        <f>Q8+N9-1</f>
        <v>2446668.5099999998</v>
      </c>
      <c r="R9" s="29">
        <f t="shared" si="1"/>
        <v>1424.138830034924</v>
      </c>
      <c r="S9" s="5">
        <f>SUM($Q$7:$Q9)/T9+1</f>
        <v>2446670.5099999998</v>
      </c>
      <c r="T9" s="17">
        <v>3</v>
      </c>
      <c r="U9" s="4"/>
      <c r="V9" s="131"/>
      <c r="W9" s="105"/>
      <c r="X9" s="217"/>
      <c r="Y9" s="181">
        <f>Y8-K9-L9</f>
        <v>-2437398</v>
      </c>
      <c r="Z9" s="217"/>
      <c r="AA9" s="92"/>
    </row>
    <row r="10" spans="2:255">
      <c r="B10" s="116">
        <v>46151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2274869.2599999998</v>
      </c>
      <c r="P10" s="163">
        <f>(IF($Q10&lt;0,-$Q$3+P9,($Q10-$Q$3)+P9))</f>
        <v>9099477.0399999991</v>
      </c>
      <c r="Q10" s="164">
        <f t="shared" ref="Q10:Q11" si="5">Q9+N10</f>
        <v>2446668.5099999998</v>
      </c>
      <c r="R10" s="29">
        <f t="shared" si="1"/>
        <v>1424.1375203725261</v>
      </c>
      <c r="S10" s="5">
        <f>SUM($Q$7:$Q10)/T10-1</f>
        <v>2446668.2599999998</v>
      </c>
      <c r="T10" s="17">
        <v>4</v>
      </c>
      <c r="U10" s="4"/>
      <c r="V10" s="131"/>
      <c r="W10" s="105"/>
      <c r="X10" s="217"/>
      <c r="Y10" s="181">
        <f>Y9-K10-L10</f>
        <v>-2437398</v>
      </c>
      <c r="Z10" s="217"/>
      <c r="AA10" s="92"/>
    </row>
    <row r="11" spans="2:255">
      <c r="B11" s="116">
        <v>46152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2274869.11</v>
      </c>
      <c r="P11" s="163">
        <f t="shared" ref="P11:P48" si="6">(IF($Q11&lt;0,-$Q$3+P10,($Q11-$Q$3)+P10))</f>
        <v>11374345.549999999</v>
      </c>
      <c r="Q11" s="164">
        <f t="shared" si="5"/>
        <v>2446668.5099999998</v>
      </c>
      <c r="R11" s="29">
        <f t="shared" si="1"/>
        <v>1424.1380151338765</v>
      </c>
      <c r="S11" s="5">
        <f>SUM($Q$7:$Q11)/T11</f>
        <v>2446669.11</v>
      </c>
      <c r="T11" s="17">
        <v>5</v>
      </c>
      <c r="U11" s="27"/>
      <c r="V11" s="134"/>
      <c r="W11" s="105"/>
      <c r="X11" s="217"/>
      <c r="Y11" s="181">
        <f t="shared" ref="Y11:Y18" si="7">Y10-K11-L11</f>
        <v>-2437398</v>
      </c>
      <c r="Z11" s="217"/>
      <c r="AA11" s="92"/>
    </row>
    <row r="12" spans="2:255">
      <c r="B12" s="116">
        <v>46153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2274869.1766666663</v>
      </c>
      <c r="P12" s="163">
        <f t="shared" si="6"/>
        <v>13649215.059999999</v>
      </c>
      <c r="Q12" s="164">
        <f>Q11+N12+1</f>
        <v>2446669.5099999998</v>
      </c>
      <c r="R12" s="29">
        <f t="shared" si="1"/>
        <v>1424.1386360108652</v>
      </c>
      <c r="S12" s="5">
        <f>SUM($Q$7:$Q12)/T12+1</f>
        <v>2446670.1766666663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-2437398</v>
      </c>
      <c r="Z12" s="217">
        <f>AVERAGE(Y12:Y20)</f>
        <v>-2437397.111111111</v>
      </c>
      <c r="AA12" s="92"/>
    </row>
    <row r="13" spans="2:255">
      <c r="B13" s="116">
        <v>46154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2274869.0814285711</v>
      </c>
      <c r="P13" s="163">
        <f t="shared" si="6"/>
        <v>15924083.569999998</v>
      </c>
      <c r="Q13" s="164">
        <f>Q12+N13-1</f>
        <v>2446668.5099999998</v>
      </c>
      <c r="R13" s="29">
        <f t="shared" si="1"/>
        <v>1424.1379985032431</v>
      </c>
      <c r="S13" s="5">
        <f>SUM($Q$7:$Q13)/T13</f>
        <v>2446669.0814285716</v>
      </c>
      <c r="T13" s="17">
        <v>7</v>
      </c>
      <c r="U13" s="138">
        <f>B12+8</f>
        <v>46161</v>
      </c>
      <c r="V13" s="249"/>
      <c r="W13" s="105"/>
      <c r="X13" s="217"/>
      <c r="Y13" s="181">
        <f>Y12-K13-L13+1</f>
        <v>-2437397</v>
      </c>
      <c r="Z13" s="217"/>
      <c r="AA13" s="92"/>
      <c r="AB13" s="92"/>
    </row>
    <row r="14" spans="2:255">
      <c r="B14" s="116">
        <v>46155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2274870.0099999998</v>
      </c>
      <c r="P14" s="163">
        <f t="shared" si="6"/>
        <v>18198952.079999998</v>
      </c>
      <c r="Q14" s="164">
        <f>Q13+N14</f>
        <v>2446668.5099999998</v>
      </c>
      <c r="R14" s="29">
        <f t="shared" si="1"/>
        <v>1424.1379569266587</v>
      </c>
      <c r="S14" s="5">
        <f>SUM($Q$7:$Q14)/T14</f>
        <v>2446669.0099999998</v>
      </c>
      <c r="T14" s="17">
        <v>8</v>
      </c>
      <c r="U14" s="4"/>
      <c r="V14" s="4"/>
      <c r="W14" s="105"/>
      <c r="X14" s="217"/>
      <c r="Y14" s="181">
        <f>Y13-K14-L14</f>
        <v>-2437397</v>
      </c>
      <c r="Z14" s="217"/>
      <c r="AA14" s="92"/>
    </row>
    <row r="15" spans="2:255">
      <c r="B15" s="116">
        <v>46156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2274869.0655555553</v>
      </c>
      <c r="P15" s="7">
        <f t="shared" si="6"/>
        <v>20473821.589999996</v>
      </c>
      <c r="Q15" s="164">
        <f>Q14+N15+1</f>
        <v>2446669.5099999998</v>
      </c>
      <c r="R15" s="29">
        <f t="shared" si="1"/>
        <v>1424.1379892640018</v>
      </c>
      <c r="S15" s="5">
        <f>SUM($Q$7:$Q15)/T15</f>
        <v>2446669.0655555553</v>
      </c>
      <c r="T15" s="17">
        <v>9</v>
      </c>
      <c r="U15" s="4"/>
      <c r="V15" s="4"/>
      <c r="W15" s="105"/>
      <c r="X15" s="217"/>
      <c r="Y15" s="181">
        <f>Y14-K15-L15</f>
        <v>-2437397</v>
      </c>
      <c r="Z15" s="217"/>
      <c r="AA15" s="92"/>
      <c r="AB15" s="92"/>
    </row>
    <row r="16" spans="2:255" s="69" customFormat="1">
      <c r="B16" s="116">
        <v>46157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2274869.1099999994</v>
      </c>
      <c r="P16" s="70">
        <f t="shared" si="6"/>
        <v>22748691.099999994</v>
      </c>
      <c r="Q16" s="164">
        <f>Q15+N16</f>
        <v>2446669.5099999998</v>
      </c>
      <c r="R16" s="71">
        <f t="shared" si="1"/>
        <v>1424.1380151338763</v>
      </c>
      <c r="S16" s="72">
        <f>SUM($Q$7:$Q16)/T16</f>
        <v>2446669.1099999994</v>
      </c>
      <c r="T16" s="73">
        <v>10</v>
      </c>
      <c r="U16" s="218"/>
      <c r="V16" s="133"/>
      <c r="W16" s="105"/>
      <c r="X16" s="217"/>
      <c r="Y16" s="181">
        <f>Y15-K16-L16</f>
        <v>-2437397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46158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2274869.1463636355</v>
      </c>
      <c r="P17" s="7">
        <f t="shared" si="6"/>
        <v>25023560.609999992</v>
      </c>
      <c r="Q17" s="164">
        <f>Q16+N17</f>
        <v>2446669.5099999998</v>
      </c>
      <c r="R17" s="29">
        <f t="shared" si="1"/>
        <v>1424.1380363001372</v>
      </c>
      <c r="S17" s="5">
        <f>SUM($Q$7:$Q17)/T17</f>
        <v>2446669.1463636355</v>
      </c>
      <c r="T17" s="18">
        <v>11</v>
      </c>
      <c r="U17" s="27"/>
      <c r="V17" s="136"/>
      <c r="W17" s="105"/>
      <c r="X17" s="217"/>
      <c r="Y17" s="181">
        <f t="shared" si="7"/>
        <v>-2437397</v>
      </c>
      <c r="Z17" s="217"/>
      <c r="AA17" s="92"/>
      <c r="AC17" s="92"/>
    </row>
    <row r="18" spans="2:31">
      <c r="B18" s="116">
        <v>46159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2274869.1766666658</v>
      </c>
      <c r="P18" s="7">
        <f t="shared" si="6"/>
        <v>27298430.11999999</v>
      </c>
      <c r="Q18" s="164">
        <f t="shared" ref="Q18" si="10">Q17+N18</f>
        <v>2446669.5099999998</v>
      </c>
      <c r="R18" s="29">
        <f t="shared" si="1"/>
        <v>1424.138053938688</v>
      </c>
      <c r="S18" s="5">
        <f>SUM($Q$7:$Q18)/T18</f>
        <v>2446669.1766666658</v>
      </c>
      <c r="T18" s="18">
        <v>12</v>
      </c>
      <c r="U18" s="27"/>
      <c r="V18" s="136"/>
      <c r="W18" s="105"/>
      <c r="X18" s="217"/>
      <c r="Y18" s="181">
        <f t="shared" si="7"/>
        <v>-2437397</v>
      </c>
      <c r="Z18" s="217"/>
      <c r="AA18" s="92"/>
    </row>
    <row r="19" spans="2:31">
      <c r="B19" s="116">
        <v>46160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2274869.2023076913</v>
      </c>
      <c r="P19" s="7">
        <f t="shared" si="6"/>
        <v>29573299.629999988</v>
      </c>
      <c r="Q19" s="164">
        <f>Q18+N19</f>
        <v>2446669.5099999998</v>
      </c>
      <c r="R19" s="29">
        <f t="shared" si="1"/>
        <v>1424.1380688636154</v>
      </c>
      <c r="S19" s="5">
        <f>SUM($Q$7:$Q19)/T19</f>
        <v>2446669.2023076913</v>
      </c>
      <c r="T19" s="18">
        <v>13</v>
      </c>
      <c r="U19" s="138">
        <f>B19</f>
        <v>46160</v>
      </c>
      <c r="V19" s="310"/>
      <c r="W19" s="105"/>
      <c r="X19" s="217" t="e">
        <f>AVERAGE(W19:W27)</f>
        <v>#DIV/0!</v>
      </c>
      <c r="Y19" s="181">
        <f>Y18-K19-L19</f>
        <v>-2437397</v>
      </c>
      <c r="Z19" s="217">
        <f>AVERAGE(Y19:Y27)</f>
        <v>-2437397.3333333335</v>
      </c>
      <c r="AA19" s="92"/>
      <c r="AD19" s="309"/>
    </row>
    <row r="20" spans="2:31">
      <c r="B20" s="116">
        <v>46161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2274869.2242857134</v>
      </c>
      <c r="P20" s="7">
        <f t="shared" si="6"/>
        <v>31848169.139999986</v>
      </c>
      <c r="Q20" s="164">
        <f>Q19+N20</f>
        <v>2446669.5099999998</v>
      </c>
      <c r="R20" s="29">
        <f t="shared" si="1"/>
        <v>1424.1380816564106</v>
      </c>
      <c r="S20" s="5">
        <f>SUM($Q$7:$Q20)/T20</f>
        <v>2446669.2242857134</v>
      </c>
      <c r="T20" s="18">
        <v>14</v>
      </c>
      <c r="U20" s="138">
        <f>B19+8</f>
        <v>46168</v>
      </c>
      <c r="V20" s="131"/>
      <c r="W20" s="105"/>
      <c r="X20" s="217"/>
      <c r="Y20" s="181">
        <f>Y19-K20-L20</f>
        <v>-2437397</v>
      </c>
      <c r="Z20" s="217"/>
      <c r="AA20" s="92"/>
      <c r="AB20" s="92"/>
    </row>
    <row r="21" spans="2:31">
      <c r="B21" s="116">
        <v>46162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2274869.2433333322</v>
      </c>
      <c r="P21" s="7">
        <f t="shared" si="6"/>
        <v>34123038.649999984</v>
      </c>
      <c r="Q21" s="164">
        <f>Q20+N21</f>
        <v>2446669.5099999998</v>
      </c>
      <c r="R21" s="29">
        <f t="shared" si="1"/>
        <v>1424.1380927434996</v>
      </c>
      <c r="S21" s="5">
        <f>SUM($Q$7:$Q21)/T21</f>
        <v>2446669.2433333322</v>
      </c>
      <c r="T21" s="18">
        <v>15</v>
      </c>
      <c r="U21" s="4"/>
      <c r="V21" s="131"/>
      <c r="W21" s="105"/>
      <c r="X21" s="217"/>
      <c r="Y21" s="181">
        <f>Y20-K21-L21</f>
        <v>-2437397</v>
      </c>
      <c r="Z21" s="217"/>
      <c r="AA21" s="92"/>
    </row>
    <row r="22" spans="2:31">
      <c r="B22" s="116">
        <v>46163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2274869.1974999988</v>
      </c>
      <c r="P22" s="7">
        <f t="shared" si="6"/>
        <v>36397907.159999982</v>
      </c>
      <c r="Q22" s="164">
        <f>Q21+N22-1</f>
        <v>2446668.5099999998</v>
      </c>
      <c r="R22" s="29">
        <f t="shared" si="1"/>
        <v>1424.1380660651914</v>
      </c>
      <c r="S22" s="5">
        <f>SUM($Q$7:$Q22)/T22</f>
        <v>2446669.1974999988</v>
      </c>
      <c r="T22" s="18">
        <v>16</v>
      </c>
      <c r="U22" s="4"/>
      <c r="V22" s="131"/>
      <c r="W22" s="105"/>
      <c r="X22" s="217"/>
      <c r="Y22" s="181">
        <f>Y21-K22-L22</f>
        <v>-2437397</v>
      </c>
      <c r="Z22" s="217"/>
      <c r="AA22" s="92"/>
    </row>
    <row r="23" spans="2:31">
      <c r="B23" s="116">
        <v>46164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2274869.2158823516</v>
      </c>
      <c r="P23" s="7">
        <f t="shared" si="6"/>
        <v>38672776.669999979</v>
      </c>
      <c r="Q23" s="164">
        <f>Q22+N23+1</f>
        <v>2446669.5099999998</v>
      </c>
      <c r="R23" s="29">
        <f t="shared" si="1"/>
        <v>1424.1380767650473</v>
      </c>
      <c r="S23" s="5">
        <f>SUM($Q$7:$Q23)/T23</f>
        <v>2446669.2158823516</v>
      </c>
      <c r="T23" s="18">
        <v>17</v>
      </c>
      <c r="U23" s="27"/>
      <c r="V23" s="135"/>
      <c r="W23" s="105"/>
      <c r="X23" s="217"/>
      <c r="Y23" s="181">
        <f>Y22-K23-L23-1</f>
        <v>-2437398</v>
      </c>
      <c r="Z23" s="217"/>
      <c r="AA23" s="92"/>
    </row>
    <row r="24" spans="2:31">
      <c r="B24" s="116">
        <v>46165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2274869.2322222209</v>
      </c>
      <c r="P24" s="7">
        <f t="shared" si="6"/>
        <v>40947646.179999977</v>
      </c>
      <c r="Q24" s="164">
        <f>Q23+N24</f>
        <v>2446669.5099999998</v>
      </c>
      <c r="R24" s="29">
        <f t="shared" si="1"/>
        <v>1424.1380862760307</v>
      </c>
      <c r="S24" s="5">
        <f>SUM($Q$7:$Q24)/T24</f>
        <v>2446669.2322222209</v>
      </c>
      <c r="T24" s="18">
        <v>18</v>
      </c>
      <c r="U24" s="4"/>
      <c r="V24" s="135"/>
      <c r="W24" s="105"/>
      <c r="X24" s="217"/>
      <c r="Y24" s="181">
        <f t="shared" ref="Y24:Y48" si="13">Y23-K24-L24</f>
        <v>-2437398</v>
      </c>
      <c r="Z24" s="217"/>
      <c r="AA24" s="92"/>
      <c r="AD24" s="1"/>
      <c r="AE24" s="1"/>
    </row>
    <row r="25" spans="2:31">
      <c r="B25" s="116">
        <v>46166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2274869.246842104</v>
      </c>
      <c r="P25" s="7">
        <f t="shared" si="6"/>
        <v>43222515.689999975</v>
      </c>
      <c r="Q25" s="164">
        <f>Q24+N25</f>
        <v>2446669.5099999998</v>
      </c>
      <c r="R25" s="29">
        <f t="shared" si="1"/>
        <v>1424.1375127136812</v>
      </c>
      <c r="S25" s="5">
        <f>SUM($Q$7:$Q25)/T25-1</f>
        <v>2446668.246842104</v>
      </c>
      <c r="T25" s="18">
        <v>19</v>
      </c>
      <c r="U25" s="4"/>
      <c r="V25" s="131"/>
      <c r="W25" s="105"/>
      <c r="X25" s="217"/>
      <c r="Y25" s="181">
        <f t="shared" si="13"/>
        <v>-2437398</v>
      </c>
      <c r="Z25" s="217"/>
      <c r="AA25" s="92"/>
      <c r="AD25" s="1"/>
      <c r="AE25" s="1"/>
    </row>
    <row r="26" spans="2:31" ht="12.75" customHeight="1">
      <c r="B26" s="116">
        <v>46167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2274869.2099999986</v>
      </c>
      <c r="P26" s="7">
        <f t="shared" si="6"/>
        <v>45497384.199999973</v>
      </c>
      <c r="Q26" s="164">
        <f>Q25+N26-1</f>
        <v>2446668.5099999998</v>
      </c>
      <c r="R26" s="29">
        <f t="shared" si="1"/>
        <v>1424.1380733410936</v>
      </c>
      <c r="S26" s="5">
        <f>SUM($Q$7:$Q26)/T26</f>
        <v>2446669.2099999986</v>
      </c>
      <c r="T26" s="18">
        <v>20</v>
      </c>
      <c r="U26" s="138">
        <f>B26</f>
        <v>46167</v>
      </c>
      <c r="V26" s="310"/>
      <c r="W26" s="105"/>
      <c r="X26" s="217" t="e">
        <f>AVERAGE(W26:W34)</f>
        <v>#DIV/0!</v>
      </c>
      <c r="Y26" s="181">
        <f>Y25-K26-L26+1</f>
        <v>-2437397</v>
      </c>
      <c r="Z26" s="217">
        <f>AVERAGE(Y26:Y34)</f>
        <v>-2437396</v>
      </c>
      <c r="AC26" s="92"/>
      <c r="AD26" s="1"/>
      <c r="AE26" s="1"/>
    </row>
    <row r="27" spans="2:31">
      <c r="B27" s="116">
        <v>46168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2274869.1766666654</v>
      </c>
      <c r="P27" s="7">
        <f t="shared" si="6"/>
        <v>47772252.709999971</v>
      </c>
      <c r="Q27" s="164">
        <f>Q26+N27</f>
        <v>2446668.5099999998</v>
      </c>
      <c r="R27" s="29">
        <f t="shared" si="1"/>
        <v>1424.1386360108645</v>
      </c>
      <c r="S27" s="5">
        <f>SUM($Q$7:$Q27)/T27+1</f>
        <v>2446670.1766666654</v>
      </c>
      <c r="T27" s="18">
        <v>21</v>
      </c>
      <c r="U27" s="138">
        <f>B28+6</f>
        <v>46175</v>
      </c>
      <c r="V27" s="159"/>
      <c r="W27" s="105"/>
      <c r="X27" s="217"/>
      <c r="Y27" s="181">
        <f>Y26-K27-L27</f>
        <v>-2437397</v>
      </c>
      <c r="Z27" s="217"/>
      <c r="AA27" s="92"/>
      <c r="AD27" s="1"/>
      <c r="AE27" s="1"/>
    </row>
    <row r="28" spans="2:31">
      <c r="B28" s="116">
        <v>46169</v>
      </c>
      <c r="C28" s="14" t="str">
        <f t="shared" si="0"/>
        <v/>
      </c>
      <c r="D28" s="87">
        <v>-2648</v>
      </c>
      <c r="E28" s="87"/>
      <c r="F28" s="23"/>
      <c r="G28" s="26">
        <f>D28+E28+F28-E27-F27</f>
        <v>-2648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-2648</v>
      </c>
      <c r="O28" s="67">
        <f t="shared" si="3"/>
        <v>2274748.6918181805</v>
      </c>
      <c r="P28" s="7">
        <f t="shared" si="6"/>
        <v>50044471.219999969</v>
      </c>
      <c r="Q28" s="164">
        <f>Q27+N28-2</f>
        <v>2444018.5099999998</v>
      </c>
      <c r="R28" s="29">
        <f t="shared" si="1"/>
        <v>1424.0679230606406</v>
      </c>
      <c r="S28" s="5">
        <f>SUM($Q$7:$Q28)/T28</f>
        <v>2446548.6918181805</v>
      </c>
      <c r="T28" s="18">
        <v>22</v>
      </c>
      <c r="U28" s="4"/>
      <c r="V28" s="131"/>
      <c r="W28" s="105"/>
      <c r="X28" s="217"/>
      <c r="Y28" s="181">
        <f>Y27-K28-L28+3</f>
        <v>-2437394</v>
      </c>
      <c r="Z28" s="217"/>
      <c r="AA28" s="92"/>
      <c r="AD28" s="1"/>
      <c r="AE28" s="1"/>
    </row>
    <row r="29" spans="2:31">
      <c r="B29" s="116">
        <v>46170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2274638.7273913031</v>
      </c>
      <c r="P29" s="7">
        <f t="shared" si="6"/>
        <v>52316690.729999967</v>
      </c>
      <c r="Q29" s="164">
        <f>Q28+N29+1</f>
        <v>2444019.5099999998</v>
      </c>
      <c r="R29" s="29">
        <f t="shared" si="1"/>
        <v>1424.0039158273009</v>
      </c>
      <c r="S29" s="5">
        <f>SUM($Q$7:$Q29)/T29</f>
        <v>2446438.7273913031</v>
      </c>
      <c r="T29" s="18">
        <v>23</v>
      </c>
      <c r="U29" s="4"/>
      <c r="V29" s="131"/>
      <c r="W29" s="105"/>
      <c r="X29" s="217"/>
      <c r="Y29" s="181">
        <f>Y28-K29-L29-2</f>
        <v>-2437396</v>
      </c>
      <c r="Z29" s="217"/>
      <c r="AA29" s="92"/>
      <c r="AD29" s="1"/>
      <c r="AE29" s="1"/>
    </row>
    <row r="30" spans="2:31">
      <c r="B30" s="116">
        <v>46171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2274537.9683333319</v>
      </c>
      <c r="P30" s="7">
        <f t="shared" si="6"/>
        <v>54588911.239999965</v>
      </c>
      <c r="Q30" s="164">
        <f>Q29+N30+1</f>
        <v>2444020.5099999998</v>
      </c>
      <c r="R30" s="29">
        <f t="shared" si="1"/>
        <v>1423.9452667830801</v>
      </c>
      <c r="S30" s="5">
        <f>SUM($Q$7:$Q30)/T30</f>
        <v>2446337.9683333319</v>
      </c>
      <c r="T30" s="18">
        <v>24</v>
      </c>
      <c r="U30" s="4"/>
      <c r="V30" s="131"/>
      <c r="W30" s="105"/>
      <c r="X30" s="217"/>
      <c r="Y30" s="181">
        <f t="shared" si="13"/>
        <v>-2437396</v>
      </c>
      <c r="Z30" s="217"/>
      <c r="AA30" s="92"/>
      <c r="AD30" s="1"/>
      <c r="AE30" s="1"/>
    </row>
    <row r="31" spans="2:31">
      <c r="B31" s="116">
        <v>46172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2274445.2699999986</v>
      </c>
      <c r="P31" s="7">
        <f t="shared" si="6"/>
        <v>56861131.749999963</v>
      </c>
      <c r="Q31" s="164">
        <f t="shared" ref="Q31:Q39" si="15">Q30+N31</f>
        <v>2444020.5099999998</v>
      </c>
      <c r="R31" s="29">
        <f t="shared" si="1"/>
        <v>1423.8913096623974</v>
      </c>
      <c r="S31" s="5">
        <f>SUM($Q$7:$Q31)/T31</f>
        <v>2446245.2699999986</v>
      </c>
      <c r="T31" s="18">
        <v>25</v>
      </c>
      <c r="U31" s="4"/>
      <c r="V31" s="137"/>
      <c r="W31" s="105"/>
      <c r="X31" s="217"/>
      <c r="Y31" s="181">
        <f t="shared" si="13"/>
        <v>-2437396</v>
      </c>
      <c r="Z31" s="217"/>
      <c r="AA31" s="92"/>
      <c r="AB31" s="92"/>
      <c r="AD31" s="1"/>
      <c r="AE31" s="1"/>
    </row>
    <row r="32" spans="2:31">
      <c r="B32" s="116">
        <v>46173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2274359.7023076909</v>
      </c>
      <c r="P32" s="7">
        <f t="shared" si="6"/>
        <v>59133352.259999961</v>
      </c>
      <c r="Q32" s="164">
        <f t="shared" si="15"/>
        <v>2444020.5099999998</v>
      </c>
      <c r="R32" s="29">
        <f t="shared" si="1"/>
        <v>1423.8415030894591</v>
      </c>
      <c r="S32" s="5">
        <f>SUM($Q$7:$Q32)/T32</f>
        <v>2446159.7023076909</v>
      </c>
      <c r="T32" s="18">
        <v>26</v>
      </c>
      <c r="U32" s="27"/>
      <c r="V32" s="137"/>
      <c r="W32" s="105"/>
      <c r="X32" s="217"/>
      <c r="Y32" s="181">
        <f t="shared" si="13"/>
        <v>-2437396</v>
      </c>
      <c r="Z32" s="217"/>
      <c r="AD32" s="1"/>
      <c r="AE32" s="1"/>
    </row>
    <row r="33" spans="2:31">
      <c r="B33" s="116">
        <v>46174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2274280.4359259242</v>
      </c>
      <c r="P33" s="7">
        <f t="shared" si="6"/>
        <v>61405571.769999959</v>
      </c>
      <c r="Q33" s="164">
        <f>Q32+N33-1</f>
        <v>2444019.5099999998</v>
      </c>
      <c r="R33" s="29">
        <f t="shared" si="1"/>
        <v>1423.7953643340652</v>
      </c>
      <c r="S33" s="5">
        <f>SUM($Q$7:$Q33)/T33</f>
        <v>2446080.4359259242</v>
      </c>
      <c r="T33" s="18">
        <v>27</v>
      </c>
      <c r="U33" s="138">
        <f>B33</f>
        <v>46174</v>
      </c>
      <c r="V33" s="131"/>
      <c r="W33" s="105"/>
      <c r="X33" s="217" t="e">
        <f>AVERAGE(W33:W41)</f>
        <v>#DIV/0!</v>
      </c>
      <c r="Y33" s="181">
        <f>Y32-K33-L33</f>
        <v>-2437396</v>
      </c>
      <c r="Z33" s="217">
        <f>AVERAGE(Y33:Y41)</f>
        <v>-2437397.4444444445</v>
      </c>
      <c r="AD33" s="1"/>
      <c r="AE33" s="1"/>
    </row>
    <row r="34" spans="2:31">
      <c r="B34" s="116">
        <v>46175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2274206.8314285697</v>
      </c>
      <c r="P34" s="7">
        <f t="shared" si="6"/>
        <v>63677791.279999956</v>
      </c>
      <c r="Q34" s="164">
        <f>Q33+N34</f>
        <v>2444019.5099999998</v>
      </c>
      <c r="R34" s="29">
        <f t="shared" si="1"/>
        <v>1423.7525212040571</v>
      </c>
      <c r="S34" s="5">
        <f>SUM($Q$7:$Q34)/T34</f>
        <v>2446006.8314285697</v>
      </c>
      <c r="T34" s="18">
        <v>28</v>
      </c>
      <c r="U34" s="138">
        <f>B33+8</f>
        <v>46182</v>
      </c>
      <c r="V34" s="131"/>
      <c r="W34" s="105"/>
      <c r="X34" s="217"/>
      <c r="Y34" s="181">
        <f t="shared" si="13"/>
        <v>-2437396</v>
      </c>
      <c r="Z34" s="217"/>
      <c r="AA34" s="92"/>
      <c r="AD34" s="1"/>
      <c r="AE34" s="1"/>
    </row>
    <row r="35" spans="2:31">
      <c r="B35" s="116">
        <v>46176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2274138.3375862055</v>
      </c>
      <c r="P35" s="7">
        <f t="shared" si="6"/>
        <v>65950011.789999954</v>
      </c>
      <c r="Q35" s="164">
        <f>Q34+N35+1</f>
        <v>2444020.5099999998</v>
      </c>
      <c r="R35" s="29">
        <f t="shared" si="1"/>
        <v>1423.7126528441242</v>
      </c>
      <c r="S35" s="5">
        <f>SUM($Q$7:$Q35)/T35</f>
        <v>2445938.3375862055</v>
      </c>
      <c r="T35" s="18">
        <v>29</v>
      </c>
      <c r="U35" s="4"/>
      <c r="V35" s="131"/>
      <c r="W35" s="105"/>
      <c r="X35" s="217"/>
      <c r="Y35" s="181">
        <f>Y34-K35-L35-1</f>
        <v>-2437397</v>
      </c>
      <c r="Z35" s="217"/>
      <c r="AA35" s="92"/>
      <c r="AD35" s="1"/>
      <c r="AE35" s="1"/>
    </row>
    <row r="36" spans="2:31">
      <c r="B36" s="116">
        <v>46177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2274074.4766666652</v>
      </c>
      <c r="P36" s="7">
        <f t="shared" si="6"/>
        <v>68222234.299999952</v>
      </c>
      <c r="Q36" s="164">
        <f>Q35+N36+2</f>
        <v>2444022.5099999998</v>
      </c>
      <c r="R36" s="29">
        <f t="shared" si="1"/>
        <v>1423.6760632518426</v>
      </c>
      <c r="S36" s="5">
        <f>SUM($Q$7:$Q36)/T36+1</f>
        <v>2445875.4766666656</v>
      </c>
      <c r="T36" s="18">
        <v>30</v>
      </c>
      <c r="U36" s="4"/>
      <c r="V36" s="136"/>
      <c r="W36" s="105"/>
      <c r="X36" s="217"/>
      <c r="Y36" s="181">
        <f>Y35-K36-L36-1</f>
        <v>-2437398</v>
      </c>
      <c r="Z36" s="217"/>
      <c r="AD36" s="1"/>
      <c r="AE36" s="1"/>
    </row>
    <row r="37" spans="2:31">
      <c r="B37" s="116">
        <v>46178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2274014.7035483858</v>
      </c>
      <c r="P37" s="7">
        <f t="shared" si="6"/>
        <v>70494455.809999958</v>
      </c>
      <c r="Q37" s="164">
        <f>Q36+N37-1</f>
        <v>2444021.5099999998</v>
      </c>
      <c r="R37" s="29">
        <f t="shared" si="1"/>
        <v>1423.6412709827625</v>
      </c>
      <c r="S37" s="5">
        <f>SUM($Q$7:$Q37)/T37+1</f>
        <v>2445815.7035483862</v>
      </c>
      <c r="T37" s="18">
        <v>31</v>
      </c>
      <c r="U37" s="27"/>
      <c r="V37" s="137"/>
      <c r="W37" s="105"/>
      <c r="X37" s="217"/>
      <c r="Y37" s="181">
        <f t="shared" si="13"/>
        <v>-2437398</v>
      </c>
      <c r="Z37" s="217"/>
      <c r="AA37" s="92"/>
      <c r="AD37" s="1"/>
      <c r="AE37" s="1"/>
    </row>
    <row r="38" spans="2:31">
      <c r="B38" s="116">
        <v>46179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2273958.6662499988</v>
      </c>
      <c r="P38" s="7">
        <f t="shared" si="6"/>
        <v>72766677.319999963</v>
      </c>
      <c r="Q38" s="164">
        <f>Q37+N38</f>
        <v>2444021.5099999998</v>
      </c>
      <c r="R38" s="29">
        <f t="shared" si="1"/>
        <v>1423.6080711583234</v>
      </c>
      <c r="S38" s="5">
        <f>SUM($Q$7:$Q38)/T38</f>
        <v>2445758.6662499993</v>
      </c>
      <c r="T38" s="18">
        <v>32</v>
      </c>
      <c r="U38" s="27"/>
      <c r="V38" s="137"/>
      <c r="W38" s="105"/>
      <c r="X38" s="217"/>
      <c r="Y38" s="181">
        <f t="shared" si="13"/>
        <v>-2437398</v>
      </c>
      <c r="Z38" s="217"/>
      <c r="AD38" s="1"/>
      <c r="AE38" s="1"/>
    </row>
    <row r="39" spans="2:31">
      <c r="B39" s="116">
        <v>46180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2273906.025151514</v>
      </c>
      <c r="P39" s="7">
        <f t="shared" si="6"/>
        <v>75038898.829999968</v>
      </c>
      <c r="Q39" s="164">
        <f t="shared" si="15"/>
        <v>2444021.5099999998</v>
      </c>
      <c r="R39" s="29">
        <f t="shared" si="1"/>
        <v>1423.5774302395312</v>
      </c>
      <c r="S39" s="5">
        <f>SUM($Q$7:$Q39)/T39</f>
        <v>2445706.0251515144</v>
      </c>
      <c r="T39" s="18">
        <v>33</v>
      </c>
      <c r="U39" s="27"/>
      <c r="V39" s="137"/>
      <c r="W39" s="105"/>
      <c r="X39" s="217"/>
      <c r="Y39" s="181">
        <f t="shared" si="13"/>
        <v>-2437398</v>
      </c>
      <c r="Z39" s="217"/>
      <c r="AD39" s="1"/>
      <c r="AE39" s="1"/>
    </row>
    <row r="40" spans="2:31">
      <c r="B40" s="116">
        <v>46181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2273856.5099999993</v>
      </c>
      <c r="P40" s="7">
        <f t="shared" si="6"/>
        <v>77311121.339999974</v>
      </c>
      <c r="Q40" s="164">
        <f>Q39+N40+1</f>
        <v>2444022.5099999998</v>
      </c>
      <c r="R40" s="29">
        <f t="shared" si="1"/>
        <v>1423.548608847497</v>
      </c>
      <c r="S40" s="5">
        <f>SUM($Q$7:$Q40)/T40</f>
        <v>2445656.5099999998</v>
      </c>
      <c r="T40" s="18">
        <v>34</v>
      </c>
      <c r="U40" s="138">
        <f>B40</f>
        <v>46181</v>
      </c>
      <c r="V40" s="131"/>
      <c r="W40" s="105"/>
      <c r="X40" s="217" t="e">
        <f>AVERAGE(W40:W48)</f>
        <v>#DIV/0!</v>
      </c>
      <c r="Y40" s="181">
        <f t="shared" si="13"/>
        <v>-2437398</v>
      </c>
      <c r="Z40" s="217">
        <f>AVERAGE(Y40:Y48)</f>
        <v>-2437398</v>
      </c>
      <c r="AD40" s="1"/>
      <c r="AE40" s="1"/>
    </row>
    <row r="41" spans="2:31">
      <c r="B41" s="116">
        <v>46182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2273809.7957142852</v>
      </c>
      <c r="P41" s="7">
        <f t="shared" si="6"/>
        <v>79583342.849999979</v>
      </c>
      <c r="Q41" s="164">
        <f>Q40+N41-1</f>
        <v>2444021.5099999998</v>
      </c>
      <c r="R41" s="29">
        <f t="shared" si="1"/>
        <v>1423.5214177615167</v>
      </c>
      <c r="S41" s="5">
        <f>SUM($Q$7:$Q41)/T41</f>
        <v>2445609.7957142857</v>
      </c>
      <c r="T41" s="18">
        <v>35</v>
      </c>
      <c r="U41" s="138">
        <f>B40+8</f>
        <v>46189</v>
      </c>
      <c r="V41" s="131"/>
      <c r="W41" s="105"/>
      <c r="X41" s="217"/>
      <c r="Y41" s="181">
        <f t="shared" si="13"/>
        <v>-2437398</v>
      </c>
      <c r="Z41" s="217"/>
      <c r="AD41" s="1"/>
      <c r="AE41" s="1"/>
    </row>
    <row r="42" spans="2:31">
      <c r="B42" s="116">
        <v>46183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2273765.7044444438</v>
      </c>
      <c r="P42" s="7">
        <f t="shared" si="6"/>
        <v>81855565.359999985</v>
      </c>
      <c r="Q42" s="164">
        <f>Q41+N42+1</f>
        <v>2444022.5099999998</v>
      </c>
      <c r="R42" s="29">
        <f t="shared" si="1"/>
        <v>1423.4957534600958</v>
      </c>
      <c r="S42" s="5">
        <f>SUM($Q$7:$Q42)/T42</f>
        <v>2445565.7044444443</v>
      </c>
      <c r="T42" s="18">
        <v>36</v>
      </c>
      <c r="U42" s="138"/>
      <c r="V42" s="131"/>
      <c r="W42" s="105"/>
      <c r="X42" s="217"/>
      <c r="Y42" s="181">
        <f t="shared" si="13"/>
        <v>-2437398</v>
      </c>
      <c r="Z42" s="217"/>
      <c r="AD42" s="1"/>
      <c r="AE42" s="1"/>
    </row>
    <row r="43" spans="2:31">
      <c r="B43" s="116">
        <v>46184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2273723.9964864864</v>
      </c>
      <c r="P43" s="7">
        <f t="shared" si="6"/>
        <v>84127787.86999999</v>
      </c>
      <c r="Q43" s="164">
        <f>Q42+N43</f>
        <v>2444022.5099999998</v>
      </c>
      <c r="R43" s="29">
        <f t="shared" si="1"/>
        <v>1423.4714764182111</v>
      </c>
      <c r="S43" s="5">
        <f>SUM($Q$7:$Q43)/T43</f>
        <v>2445523.9964864864</v>
      </c>
      <c r="T43" s="18">
        <v>37</v>
      </c>
      <c r="U43" s="138"/>
      <c r="V43" s="131"/>
      <c r="W43" s="105"/>
      <c r="X43" s="217"/>
      <c r="Y43" s="181">
        <f t="shared" si="13"/>
        <v>-2437398</v>
      </c>
      <c r="Z43" s="217"/>
      <c r="AD43" s="1"/>
      <c r="AE43" s="1"/>
    </row>
    <row r="44" spans="2:31">
      <c r="B44" s="116">
        <v>46185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2273684.4573684209</v>
      </c>
      <c r="P44" s="7">
        <f t="shared" si="6"/>
        <v>86400009.379999995</v>
      </c>
      <c r="Q44" s="164">
        <f>Q43+N44-1</f>
        <v>2444021.5099999998</v>
      </c>
      <c r="R44" s="29">
        <f t="shared" si="1"/>
        <v>1423.4484617976841</v>
      </c>
      <c r="S44" s="5">
        <f>SUM($Q$7:$Q44)/T44</f>
        <v>2445484.4573684214</v>
      </c>
      <c r="T44" s="18">
        <v>38</v>
      </c>
      <c r="U44" s="138"/>
      <c r="V44" s="131"/>
      <c r="W44" s="105"/>
      <c r="X44" s="217"/>
      <c r="Y44" s="181">
        <f t="shared" si="13"/>
        <v>-2437398</v>
      </c>
      <c r="Z44" s="217"/>
      <c r="AD44" s="1"/>
      <c r="AE44" s="1"/>
    </row>
    <row r="45" spans="2:31">
      <c r="B45" s="116">
        <v>46186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2273646.9715384617</v>
      </c>
      <c r="P45" s="7">
        <f t="shared" si="6"/>
        <v>88672231.890000001</v>
      </c>
      <c r="Q45" s="164">
        <f>Q44+N45+1</f>
        <v>2444022.5099999998</v>
      </c>
      <c r="R45" s="29">
        <f t="shared" si="1"/>
        <v>1423.4266423390347</v>
      </c>
      <c r="S45" s="5">
        <f>SUM($Q$7:$Q45)/T45</f>
        <v>2445446.9715384617</v>
      </c>
      <c r="T45" s="18">
        <v>39</v>
      </c>
      <c r="U45" s="138"/>
      <c r="V45" s="131"/>
      <c r="W45" s="105"/>
      <c r="X45" s="217"/>
      <c r="Y45" s="181">
        <f t="shared" si="13"/>
        <v>-2437398</v>
      </c>
      <c r="Z45" s="217"/>
      <c r="AD45" s="1"/>
      <c r="AE45" s="1"/>
    </row>
    <row r="46" spans="2:31">
      <c r="B46" s="116">
        <v>46187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2273611.3600000003</v>
      </c>
      <c r="P46" s="7">
        <f t="shared" si="6"/>
        <v>90944454.400000006</v>
      </c>
      <c r="Q46" s="164">
        <f t="shared" ref="Q46" si="16">Q45+N46</f>
        <v>2444022.5099999998</v>
      </c>
      <c r="R46" s="29">
        <f t="shared" si="1"/>
        <v>1423.405913853318</v>
      </c>
      <c r="S46" s="5">
        <f>SUM($Q$7:$Q46)/T46</f>
        <v>2445411.3600000003</v>
      </c>
      <c r="T46" s="18">
        <v>40</v>
      </c>
      <c r="U46" s="138"/>
      <c r="V46" s="131"/>
      <c r="W46" s="105"/>
      <c r="X46" s="217"/>
      <c r="Y46" s="181">
        <f t="shared" si="13"/>
        <v>-2437398</v>
      </c>
      <c r="Z46" s="217"/>
      <c r="AD46" s="1"/>
      <c r="AE46" s="1"/>
    </row>
    <row r="47" spans="2:31">
      <c r="B47" s="116">
        <v>46188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2273577.4856097563</v>
      </c>
      <c r="P47" s="7">
        <f t="shared" si="6"/>
        <v>93216676.910000011</v>
      </c>
      <c r="Q47" s="164">
        <f>Q46+N47</f>
        <v>2444022.5099999998</v>
      </c>
      <c r="R47" s="29">
        <f t="shared" si="1"/>
        <v>1423.386196513246</v>
      </c>
      <c r="S47" s="5">
        <f>SUM($Q$7:$Q47)/T47</f>
        <v>2445377.4856097568</v>
      </c>
      <c r="T47" s="18">
        <v>41</v>
      </c>
      <c r="U47" s="138"/>
      <c r="V47" s="131"/>
      <c r="W47" s="105"/>
      <c r="X47" s="217"/>
      <c r="Y47" s="181">
        <f>Y46-K47-L47</f>
        <v>-2437398</v>
      </c>
      <c r="Z47" s="217"/>
      <c r="AD47" s="1"/>
      <c r="AE47" s="1"/>
    </row>
    <row r="48" spans="2:31">
      <c r="B48" s="116">
        <v>46189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2273545.2480952386</v>
      </c>
      <c r="P48" s="7">
        <f t="shared" si="6"/>
        <v>95488900.420000017</v>
      </c>
      <c r="Q48" s="164">
        <f>Q47+N48+1</f>
        <v>2444023.5099999998</v>
      </c>
      <c r="R48" s="29">
        <f t="shared" si="1"/>
        <v>1423.3674319529912</v>
      </c>
      <c r="S48" s="5">
        <f>SUM($Q$7:$Q48)/T48</f>
        <v>2445345.248095239</v>
      </c>
      <c r="T48" s="18">
        <v>42</v>
      </c>
      <c r="U48" s="138"/>
      <c r="V48" s="131"/>
      <c r="W48" s="105"/>
      <c r="X48" s="217"/>
      <c r="Y48" s="181">
        <f t="shared" si="13"/>
        <v>-2437398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 2026'!Q48</f>
        <v>2446669.5099999998</v>
      </c>
    </row>
    <row r="53" spans="4:7">
      <c r="D53" s="138" t="s">
        <v>4</v>
      </c>
      <c r="E53" s="139"/>
      <c r="F53" s="143"/>
      <c r="G53" s="91">
        <f>'Apr 2026'!E48</f>
        <v>0</v>
      </c>
    </row>
    <row r="54" spans="4:7">
      <c r="D54" s="138" t="s">
        <v>60</v>
      </c>
      <c r="E54" s="144"/>
      <c r="F54" s="143"/>
      <c r="G54" s="91">
        <f>'Apr 2026'!F48</f>
        <v>0</v>
      </c>
    </row>
    <row r="55" spans="4:7" ht="12.6" thickBot="1">
      <c r="D55" s="140" t="s">
        <v>46</v>
      </c>
      <c r="E55" s="145"/>
      <c r="F55" s="146"/>
      <c r="G55" s="158">
        <f>'Apr 2026'!Y48</f>
        <v>-2437397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9"/>
  <sheetViews>
    <sheetView topLeftCell="A5887" workbookViewId="0">
      <selection activeCell="D5899" sqref="D5899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  <row r="5893" spans="1:3">
      <c r="A5893" s="102">
        <v>46127</v>
      </c>
      <c r="B5893">
        <v>21</v>
      </c>
      <c r="C5893" s="106">
        <v>2302326</v>
      </c>
    </row>
    <row r="5894" spans="1:3">
      <c r="A5894" s="102">
        <v>46128</v>
      </c>
      <c r="B5894">
        <v>0</v>
      </c>
      <c r="C5894" s="106">
        <v>2302099</v>
      </c>
    </row>
    <row r="5895" spans="1:3">
      <c r="A5895" s="102">
        <v>46129</v>
      </c>
      <c r="B5895">
        <v>9</v>
      </c>
      <c r="C5895" s="106">
        <v>2288247</v>
      </c>
    </row>
    <row r="5896" spans="1:3">
      <c r="A5896" s="102">
        <v>46130</v>
      </c>
      <c r="B5896">
        <v>9</v>
      </c>
      <c r="C5896" s="106">
        <v>2288247</v>
      </c>
    </row>
    <row r="5897" spans="1:3">
      <c r="A5897" s="102">
        <v>46131</v>
      </c>
      <c r="B5897">
        <v>9</v>
      </c>
      <c r="C5897" s="106">
        <v>2288247</v>
      </c>
    </row>
    <row r="5898" spans="1:3">
      <c r="A5898" s="102">
        <v>46132</v>
      </c>
      <c r="B5898">
        <v>11</v>
      </c>
      <c r="C5898" s="106">
        <v>2292565</v>
      </c>
    </row>
    <row r="5899" spans="1:3">
      <c r="A5899" s="102">
        <v>46133</v>
      </c>
      <c r="B5899">
        <v>16</v>
      </c>
      <c r="C5899" s="106">
        <v>2289072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2026-04-22T09:27:04Z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